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CR\结膜与翼状胬肉\"/>
    </mc:Choice>
  </mc:AlternateContent>
  <xr:revisionPtr revIDLastSave="0" documentId="13_ncr:1_{CBFD7948-6A84-4369-B16C-242344694F9A}" xr6:coauthVersionLast="47" xr6:coauthVersionMax="47" xr10:uidLastSave="{00000000-0000-0000-0000-000000000000}"/>
  <bookViews>
    <workbookView xWindow="-98" yWindow="-98" windowWidth="19396" windowHeight="11475" xr2:uid="{7F3124F1-0A40-4D9C-AB88-168E00DF15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10" i="1"/>
  <c r="M4" i="1"/>
  <c r="M5" i="1"/>
  <c r="M6" i="1"/>
  <c r="M7" i="1"/>
  <c r="M8" i="1"/>
  <c r="M3" i="1"/>
  <c r="L11" i="1"/>
  <c r="L12" i="1"/>
  <c r="L13" i="1"/>
  <c r="L14" i="1"/>
  <c r="L15" i="1"/>
  <c r="L10" i="1"/>
  <c r="L4" i="1"/>
  <c r="L5" i="1"/>
  <c r="L6" i="1"/>
  <c r="L7" i="1"/>
  <c r="L8" i="1"/>
  <c r="L3" i="1"/>
  <c r="K10" i="1"/>
  <c r="K3" i="1"/>
  <c r="J14" i="1"/>
  <c r="J15" i="1"/>
  <c r="J13" i="1"/>
  <c r="J11" i="1"/>
  <c r="J12" i="1"/>
  <c r="J10" i="1"/>
  <c r="J7" i="1"/>
  <c r="J8" i="1"/>
  <c r="J6" i="1"/>
  <c r="J4" i="1"/>
  <c r="J5" i="1"/>
  <c r="J3" i="1"/>
  <c r="D6" i="1"/>
  <c r="D3" i="1"/>
</calcChain>
</file>

<file path=xl/sharedStrings.xml><?xml version="1.0" encoding="utf-8"?>
<sst xmlns="http://schemas.openxmlformats.org/spreadsheetml/2006/main" count="49" uniqueCount="15">
  <si>
    <t>样本名字</t>
    <phoneticPr fontId="1" type="noConversion"/>
  </si>
  <si>
    <t>control</t>
    <phoneticPr fontId="1" type="noConversion"/>
  </si>
  <si>
    <t>pterygium</t>
    <phoneticPr fontId="1" type="noConversion"/>
  </si>
  <si>
    <t>内参基因</t>
    <phoneticPr fontId="1" type="noConversion"/>
  </si>
  <si>
    <t>基因名字</t>
    <phoneticPr fontId="1" type="noConversion"/>
  </si>
  <si>
    <t>CT值</t>
    <phoneticPr fontId="1" type="noConversion"/>
  </si>
  <si>
    <t>内参CT值均值</t>
    <phoneticPr fontId="1" type="noConversion"/>
  </si>
  <si>
    <t>β-actin</t>
    <phoneticPr fontId="1" type="noConversion"/>
  </si>
  <si>
    <t>目的基因</t>
    <phoneticPr fontId="1" type="noConversion"/>
  </si>
  <si>
    <t>ΔCT=目的基因CT-内参CT均值</t>
    <phoneticPr fontId="1" type="noConversion"/>
  </si>
  <si>
    <t>平均值</t>
    <phoneticPr fontId="1" type="noConversion"/>
  </si>
  <si>
    <t>ΔΔCT=目的基因ΔCT-对照组ΔCT</t>
    <phoneticPr fontId="1" type="noConversion"/>
  </si>
  <si>
    <t>2-*ΔΔCT</t>
    <phoneticPr fontId="1" type="noConversion"/>
  </si>
  <si>
    <t>PCNA</t>
    <phoneticPr fontId="1" type="noConversion"/>
  </si>
  <si>
    <t>αSMA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</si>
</sst>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724D-E4D4-4F76-9427-695EA269AF84}">
  <dimension ref="A1:M15"/>
  <sheetViews>
    <sheetView tabSelected="1" workbookViewId="0">
      <selection activeCell="M10" sqref="M10:M15"/>
    </sheetView>
  </sheetViews>
  <sheetFormatPr defaultRowHeight="13.9" x14ac:dyDescent="0.4"/>
  <cols>
    <col min="10" max="10" width="28.6640625" customWidth="1"/>
    <col min="11" max="11" width="9.46484375" customWidth="1"/>
    <col min="12" max="12" width="30.33203125" customWidth="1"/>
  </cols>
  <sheetData>
    <row r="1" spans="1:13" x14ac:dyDescent="0.4">
      <c r="A1" s="2" t="s">
        <v>3</v>
      </c>
      <c r="B1" s="2"/>
      <c r="C1" s="2"/>
      <c r="D1" s="2"/>
      <c r="G1" s="2" t="s">
        <v>8</v>
      </c>
      <c r="H1" s="2"/>
      <c r="I1" s="2"/>
      <c r="J1" s="2"/>
    </row>
    <row r="2" spans="1:13" x14ac:dyDescent="0.4">
      <c r="A2" t="s">
        <v>0</v>
      </c>
      <c r="B2" t="s">
        <v>4</v>
      </c>
      <c r="C2" t="s">
        <v>5</v>
      </c>
      <c r="D2" t="s">
        <v>6</v>
      </c>
      <c r="G2" t="s">
        <v>0</v>
      </c>
      <c r="H2" t="s">
        <v>4</v>
      </c>
      <c r="I2" t="s">
        <v>5</v>
      </c>
      <c r="J2" t="s">
        <v>9</v>
      </c>
      <c r="K2" s="1" t="s">
        <v>10</v>
      </c>
      <c r="L2" t="s">
        <v>11</v>
      </c>
      <c r="M2" t="s">
        <v>12</v>
      </c>
    </row>
    <row r="3" spans="1:13" x14ac:dyDescent="0.4">
      <c r="A3" t="s">
        <v>1</v>
      </c>
      <c r="B3" t="s">
        <v>7</v>
      </c>
      <c r="C3">
        <v>17.37</v>
      </c>
      <c r="D3">
        <f>AVERAGE(C3:C5)</f>
        <v>17.363333333333333</v>
      </c>
      <c r="G3" t="s">
        <v>1</v>
      </c>
      <c r="H3" t="s">
        <v>13</v>
      </c>
      <c r="I3">
        <v>28.27</v>
      </c>
      <c r="J3">
        <f>I3-17.36333</f>
        <v>10.906669999999998</v>
      </c>
      <c r="K3">
        <f>AVERAGE(J3:J5)</f>
        <v>11.110003333333333</v>
      </c>
      <c r="L3">
        <f>J3-11.11</f>
        <v>-0.20333000000000112</v>
      </c>
      <c r="M3">
        <f>POWER(2,-L3)</f>
        <v>1.1513528200070384</v>
      </c>
    </row>
    <row r="4" spans="1:13" x14ac:dyDescent="0.4">
      <c r="A4" t="s">
        <v>1</v>
      </c>
      <c r="B4" t="s">
        <v>7</v>
      </c>
      <c r="C4">
        <v>17.13</v>
      </c>
      <c r="G4" t="s">
        <v>1</v>
      </c>
      <c r="H4" t="s">
        <v>13</v>
      </c>
      <c r="I4">
        <v>28.35</v>
      </c>
      <c r="J4">
        <f t="shared" ref="J4:J5" si="0">I4-17.36333</f>
        <v>10.98667</v>
      </c>
      <c r="L4">
        <f t="shared" ref="L4:L8" si="1">J4-11.11</f>
        <v>-0.12332999999999927</v>
      </c>
      <c r="M4">
        <f t="shared" ref="M4:M8" si="2">POWER(2,-L4)</f>
        <v>1.0892461394467361</v>
      </c>
    </row>
    <row r="5" spans="1:13" x14ac:dyDescent="0.4">
      <c r="A5" t="s">
        <v>1</v>
      </c>
      <c r="B5" t="s">
        <v>7</v>
      </c>
      <c r="C5">
        <v>17.59</v>
      </c>
      <c r="G5" t="s">
        <v>1</v>
      </c>
      <c r="H5" t="s">
        <v>13</v>
      </c>
      <c r="I5">
        <v>28.8</v>
      </c>
      <c r="J5">
        <f t="shared" si="0"/>
        <v>11.436669999999999</v>
      </c>
      <c r="L5">
        <f t="shared" si="1"/>
        <v>0.32667000000000002</v>
      </c>
      <c r="M5">
        <f t="shared" si="2"/>
        <v>0.79737484606398057</v>
      </c>
    </row>
    <row r="6" spans="1:13" x14ac:dyDescent="0.4">
      <c r="A6" t="s">
        <v>2</v>
      </c>
      <c r="B6" t="s">
        <v>7</v>
      </c>
      <c r="C6">
        <v>17.05</v>
      </c>
      <c r="D6">
        <f>AVERAGE(C6:C8)</f>
        <v>17.076666666666664</v>
      </c>
      <c r="G6" t="s">
        <v>2</v>
      </c>
      <c r="H6" t="s">
        <v>13</v>
      </c>
      <c r="I6">
        <v>27.37</v>
      </c>
      <c r="J6">
        <f>I6-17.07667</f>
        <v>10.293330000000001</v>
      </c>
      <c r="L6">
        <f t="shared" si="1"/>
        <v>-0.81666999999999845</v>
      </c>
      <c r="M6">
        <f t="shared" si="2"/>
        <v>1.7613358167374449</v>
      </c>
    </row>
    <row r="7" spans="1:13" x14ac:dyDescent="0.4">
      <c r="A7" t="s">
        <v>2</v>
      </c>
      <c r="B7" t="s">
        <v>7</v>
      </c>
      <c r="C7">
        <v>17.079999999999998</v>
      </c>
      <c r="G7" t="s">
        <v>2</v>
      </c>
      <c r="H7" t="s">
        <v>13</v>
      </c>
      <c r="I7">
        <v>27.42</v>
      </c>
      <c r="J7">
        <f t="shared" ref="J7:J8" si="3">I7-17.07667</f>
        <v>10.343330000000002</v>
      </c>
      <c r="L7">
        <f t="shared" si="1"/>
        <v>-0.76666999999999774</v>
      </c>
      <c r="M7">
        <f t="shared" si="2"/>
        <v>1.7013382528232113</v>
      </c>
    </row>
    <row r="8" spans="1:13" x14ac:dyDescent="0.4">
      <c r="A8" t="s">
        <v>2</v>
      </c>
      <c r="B8" t="s">
        <v>7</v>
      </c>
      <c r="C8">
        <v>17.100000000000001</v>
      </c>
      <c r="G8" t="s">
        <v>2</v>
      </c>
      <c r="H8" t="s">
        <v>13</v>
      </c>
      <c r="I8">
        <v>27.19</v>
      </c>
      <c r="J8">
        <f t="shared" si="3"/>
        <v>10.113330000000001</v>
      </c>
      <c r="L8">
        <f t="shared" si="1"/>
        <v>-0.99666999999999817</v>
      </c>
      <c r="M8">
        <f t="shared" si="2"/>
        <v>1.995388963376165</v>
      </c>
    </row>
    <row r="10" spans="1:13" x14ac:dyDescent="0.4">
      <c r="G10" t="s">
        <v>1</v>
      </c>
      <c r="H10" t="s">
        <v>14</v>
      </c>
      <c r="I10">
        <v>25.1</v>
      </c>
      <c r="J10">
        <f>I10-17.36333</f>
        <v>7.7366700000000002</v>
      </c>
      <c r="K10">
        <f>AVERAGE(J10:J12)</f>
        <v>7.8233366666666662</v>
      </c>
      <c r="L10">
        <f>J10-7.823337</f>
        <v>-8.6667000000000272E-2</v>
      </c>
      <c r="M10">
        <f>POWER(2,-L10)</f>
        <v>1.0619140493165724</v>
      </c>
    </row>
    <row r="11" spans="1:13" x14ac:dyDescent="0.4">
      <c r="G11" t="s">
        <v>1</v>
      </c>
      <c r="H11" t="s">
        <v>14</v>
      </c>
      <c r="I11">
        <v>25.28</v>
      </c>
      <c r="J11">
        <f t="shared" ref="J11:J12" si="4">I11-17.36333</f>
        <v>7.9166699999999999</v>
      </c>
      <c r="L11">
        <f t="shared" ref="L11:L15" si="5">J11-7.823337</f>
        <v>9.3332999999999444E-2</v>
      </c>
      <c r="M11">
        <f t="shared" ref="M11:M15" si="6">POWER(2,-L11)</f>
        <v>0.93735471313488095</v>
      </c>
    </row>
    <row r="12" spans="1:13" x14ac:dyDescent="0.4">
      <c r="G12" t="s">
        <v>1</v>
      </c>
      <c r="H12" t="s">
        <v>14</v>
      </c>
      <c r="I12">
        <v>25.18</v>
      </c>
      <c r="J12">
        <f t="shared" si="4"/>
        <v>7.8166699999999985</v>
      </c>
      <c r="L12">
        <f t="shared" si="5"/>
        <v>-6.6670000000019769E-3</v>
      </c>
      <c r="M12">
        <f t="shared" si="6"/>
        <v>1.0046319065212861</v>
      </c>
    </row>
    <row r="13" spans="1:13" x14ac:dyDescent="0.4">
      <c r="G13" t="s">
        <v>2</v>
      </c>
      <c r="H13" t="s">
        <v>14</v>
      </c>
      <c r="I13">
        <v>23.97</v>
      </c>
      <c r="J13">
        <f>I13-17.07667</f>
        <v>6.8933299999999988</v>
      </c>
      <c r="L13">
        <f t="shared" si="5"/>
        <v>-0.93000700000000158</v>
      </c>
      <c r="M13">
        <f t="shared" si="6"/>
        <v>1.9052852405670981</v>
      </c>
    </row>
    <row r="14" spans="1:13" x14ac:dyDescent="0.4">
      <c r="G14" t="s">
        <v>2</v>
      </c>
      <c r="H14" t="s">
        <v>14</v>
      </c>
      <c r="I14">
        <v>23.73</v>
      </c>
      <c r="J14">
        <f t="shared" ref="J14:J15" si="7">I14-17.07667</f>
        <v>6.6533300000000004</v>
      </c>
      <c r="L14">
        <f t="shared" si="5"/>
        <v>-1.170007</v>
      </c>
      <c r="M14">
        <f t="shared" si="6"/>
        <v>2.2501278870397377</v>
      </c>
    </row>
    <row r="15" spans="1:13" x14ac:dyDescent="0.4">
      <c r="G15" t="s">
        <v>2</v>
      </c>
      <c r="H15" t="s">
        <v>14</v>
      </c>
      <c r="I15">
        <v>23.85</v>
      </c>
      <c r="J15">
        <f t="shared" si="7"/>
        <v>6.7733300000000014</v>
      </c>
      <c r="L15">
        <f t="shared" si="5"/>
        <v>-1.050006999999999</v>
      </c>
      <c r="M15">
        <f t="shared" si="6"/>
        <v>2.0705398939806092</v>
      </c>
    </row>
  </sheetData>
  <mergeCells count="2">
    <mergeCell ref="A1:D1"/>
    <mergeCell ref="G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2024-04-18T02:39:12Z</dcterms:created>
  <dcterms:modified xsi:type="dcterms:W3CDTF">2024-04-18T06:01:22Z</dcterms:modified>
</cp:coreProperties>
</file>